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rcacuk-my.sharepoint.com/personal/davidh_bgs_ac_uk/Documents/Desktop/Packer and pump setting depths/Pipe tallies/414/"/>
    </mc:Choice>
  </mc:AlternateContent>
  <xr:revisionPtr revIDLastSave="36" documentId="8_{485A0226-871F-45DA-A7D4-6B9D606C5B8C}" xr6:coauthVersionLast="47" xr6:coauthVersionMax="47" xr10:uidLastSave="{E73E841B-5180-45B8-89B8-48D524B4AA97}"/>
  <bookViews>
    <workbookView xWindow="-110" yWindow="-110" windowWidth="19420" windowHeight="10420" xr2:uid="{A3A1DA24-732F-418B-9F49-B1C0C791257F}"/>
  </bookViews>
  <sheets>
    <sheet name="TH0414 Installation Log" sheetId="3" r:id="rId1"/>
    <sheet name="Packer Section Diagram" sheetId="6" r:id="rId2"/>
    <sheet name="Pressure Testing" sheetId="4" r:id="rId3"/>
  </sheets>
  <definedNames>
    <definedName name="_xlnm.Print_Area" localSheetId="1">'Packer Section Diagram'!$A$1:$BC$10</definedName>
    <definedName name="_xlnm.Print_Area" localSheetId="0">'TH0414 Installation Log'!$A$1:$G$50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3" l="1"/>
  <c r="F12" i="3"/>
  <c r="G40" i="3"/>
  <c r="D40" i="3"/>
  <c r="F40" i="3" s="1"/>
  <c r="D41" i="3"/>
  <c r="F41" i="3" s="1"/>
  <c r="E12" i="3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40" i="3"/>
  <c r="E41" i="3"/>
  <c r="E42" i="3"/>
  <c r="E43" i="3"/>
  <c r="E44" i="3"/>
  <c r="E45" i="3"/>
  <c r="E46" i="3"/>
  <c r="E47" i="3"/>
  <c r="D34" i="3"/>
  <c r="D33" i="3" s="1"/>
  <c r="D32" i="3" s="1"/>
  <c r="D31" i="3" s="1"/>
  <c r="D30" i="3" s="1"/>
  <c r="D29" i="3" s="1"/>
  <c r="D28" i="3" s="1"/>
  <c r="D27" i="3" s="1"/>
  <c r="D26" i="3" s="1"/>
  <c r="D25" i="3" s="1"/>
  <c r="D24" i="3" s="1"/>
  <c r="D23" i="3" s="1"/>
  <c r="D22" i="3" s="1"/>
  <c r="D21" i="3" s="1"/>
  <c r="D20" i="3" s="1"/>
  <c r="D19" i="3" s="1"/>
  <c r="D18" i="3" s="1"/>
  <c r="D17" i="3" s="1"/>
  <c r="D16" i="3" s="1"/>
  <c r="D15" i="3" s="1"/>
  <c r="D14" i="3" s="1"/>
  <c r="D13" i="3" s="1"/>
  <c r="D12" i="3" s="1"/>
  <c r="C12" i="3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4" i="3" s="1"/>
  <c r="G37" i="3" s="1"/>
  <c r="D36" i="3"/>
  <c r="C23" i="4"/>
  <c r="D45" i="3"/>
  <c r="F45" i="3" s="1"/>
  <c r="E36" i="3" l="1"/>
  <c r="E37" i="3"/>
  <c r="D43" i="3"/>
  <c r="F43" i="3" s="1"/>
  <c r="D44" i="3"/>
  <c r="F44" i="3" s="1"/>
  <c r="D42" i="3"/>
  <c r="F42" i="3" s="1"/>
  <c r="G36" i="3"/>
  <c r="F13" i="3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7" i="3" s="1"/>
  <c r="G45" i="3"/>
  <c r="G42" i="3" l="1"/>
  <c r="G43" i="3"/>
  <c r="D47" i="3"/>
  <c r="D46" i="3"/>
  <c r="F46" i="3" s="1"/>
  <c r="G44" i="3"/>
  <c r="G41" i="3"/>
  <c r="F36" i="3"/>
  <c r="G47" i="3" l="1"/>
  <c r="F47" i="3"/>
  <c r="G46" i="3"/>
</calcChain>
</file>

<file path=xl/sharedStrings.xml><?xml version="1.0" encoding="utf-8"?>
<sst xmlns="http://schemas.openxmlformats.org/spreadsheetml/2006/main" count="113" uniqueCount="102">
  <si>
    <t>PVC Rising Main #7</t>
  </si>
  <si>
    <t>PVC Rising Main #6</t>
  </si>
  <si>
    <t>PVC Rising Main #5</t>
  </si>
  <si>
    <t>PVC Rising Main #4</t>
  </si>
  <si>
    <t>PVC Rising Main #3</t>
  </si>
  <si>
    <t>PVC Rising Main #2</t>
  </si>
  <si>
    <t>PVC Rising Main #1</t>
  </si>
  <si>
    <t>Base to Top of Pump</t>
  </si>
  <si>
    <t>Top of Pump to Top of Bypass Valve</t>
  </si>
  <si>
    <t>Packer Element Base (Steel) to Packer Element Base (Rubber)</t>
  </si>
  <si>
    <t>Ecoline/BSP Crossover Base to Ecoline/BSP Crossover Top</t>
  </si>
  <si>
    <t>PVC Rising Main #8</t>
  </si>
  <si>
    <t>Packer Element Base (Steel)  to Packer Element Middle (Rubber)</t>
  </si>
  <si>
    <t>Top of Bypass Valve to Packer Element Base (Steel)</t>
  </si>
  <si>
    <t>Measured Length [m]</t>
  </si>
  <si>
    <t>Boode Casing Elevation [m AOD]</t>
  </si>
  <si>
    <t>Base Plate Distance above Boode Casing [m]</t>
  </si>
  <si>
    <t>Measured base of pressure sensor from base of pump [m]</t>
  </si>
  <si>
    <t>Identified depth [m BC] of borehole stepdown in diameter (sleeve / chamfer)</t>
  </si>
  <si>
    <t>Notes</t>
  </si>
  <si>
    <t>Section Description</t>
  </si>
  <si>
    <t>Depth of Pump</t>
  </si>
  <si>
    <t>Depth of Bypass Valve</t>
  </si>
  <si>
    <t>Depth of Packer Element Base</t>
  </si>
  <si>
    <t>Depth of Pressure Sensor Base</t>
  </si>
  <si>
    <t>Measured Depth [m AOD]</t>
  </si>
  <si>
    <t>Item Ref</t>
  </si>
  <si>
    <t>Run-In Installation Log - Planning and Actual</t>
  </si>
  <si>
    <t>Measured Cumulative Length of Assembly [m]</t>
  </si>
  <si>
    <t>Nominal Depth
[m BC]</t>
  </si>
  <si>
    <t>Measured Depth
[m BC]</t>
  </si>
  <si>
    <t>Section ref</t>
  </si>
  <si>
    <t>Section 1</t>
  </si>
  <si>
    <t>Section 2</t>
  </si>
  <si>
    <t>Section 3</t>
  </si>
  <si>
    <t>Section 4</t>
  </si>
  <si>
    <t>Section 5</t>
  </si>
  <si>
    <t>Section 6</t>
  </si>
  <si>
    <t>Section 7</t>
  </si>
  <si>
    <t>Section 8</t>
  </si>
  <si>
    <t>Pressure Sensor</t>
  </si>
  <si>
    <t>Power</t>
  </si>
  <si>
    <t>Bypass Valve In</t>
  </si>
  <si>
    <t>Bypass Valve Out</t>
  </si>
  <si>
    <t>Packer Inflation</t>
  </si>
  <si>
    <t>Packer Deflation</t>
  </si>
  <si>
    <t>Cable/Hose Type</t>
  </si>
  <si>
    <t>Identifying Marker (Colour and Number of Cable Ties)</t>
  </si>
  <si>
    <t>Time (hh:mm)</t>
  </si>
  <si>
    <t>Pressure Applied</t>
  </si>
  <si>
    <t>Pressure Measured</t>
  </si>
  <si>
    <t>Bypass Valve Open</t>
  </si>
  <si>
    <t>Bypass Valve Shut</t>
  </si>
  <si>
    <t>CONFIRM PRESSURE RELEASE PRIOR TO DETACHING BYPASS VALVE</t>
  </si>
  <si>
    <t>Packer Purge</t>
  </si>
  <si>
    <r>
      <t>Packer Initial Inflation</t>
    </r>
    <r>
      <rPr>
        <b/>
        <sz val="11"/>
        <color rgb="FFFF0000"/>
        <rFont val="Calibri"/>
        <family val="2"/>
        <scheme val="minor"/>
      </rPr>
      <t xml:space="preserve"> (MAX 1 BAR)</t>
    </r>
  </si>
  <si>
    <t>Packer Initial Deflation</t>
  </si>
  <si>
    <t>CONFIRM PACKER DEFLATED PRIOR TO RUNNING FURTHER IN HOLE</t>
  </si>
  <si>
    <t>Packer Target Depth Inflation (Short Duration Test)</t>
  </si>
  <si>
    <t>Packer Target Depth Deflation (Short Duration Test)</t>
  </si>
  <si>
    <t>CONFIRM PACKER DEFLATED PRIOR TO UNDERTAKING LIFT/LOWER TEST</t>
  </si>
  <si>
    <t>Packer Target Depth Inflation (48 Hr Duration Test)</t>
  </si>
  <si>
    <t>Packer Target Depth Deflation (End of 48 Hr Duration Test)</t>
  </si>
  <si>
    <t>Engineer Signature</t>
  </si>
  <si>
    <t>CONFIRM PACKER DEFLATED AND ALL PRESSURE RELEASED PRIOR TO FINAL SECUREMENT OF BOREHOLE</t>
  </si>
  <si>
    <t>CONFIRM WORK AREA SECURED AND PACKER ASSEMBLEY SECURED ON SPEEDCLAMPS ATOP C-PLATE PRIOR TO REMOVING SWIVEL AND PROCEEDING TO LONG DURATION TEST</t>
  </si>
  <si>
    <t>Test Stage</t>
  </si>
  <si>
    <t>Item Description</t>
  </si>
  <si>
    <t>Calculated Data points of interest</t>
  </si>
  <si>
    <t>Groundwater Level</t>
  </si>
  <si>
    <t>Borehole Base [m BP]</t>
  </si>
  <si>
    <t>Groundwater Head Above Packer Element</t>
  </si>
  <si>
    <t>Groundwater Head Above Pressure Sensor</t>
  </si>
  <si>
    <t>Notes:</t>
  </si>
  <si>
    <t>bar</t>
  </si>
  <si>
    <t>PVC Rising Main #9</t>
  </si>
  <si>
    <t>INCREASE IN PRESSURE DUE TO HEAD OF WATER ABOVE THE STATIC WATER TABLE (SUBTRACT FROM TARGET PRESSURE TO DETERMINE WHAT TO APPLY)</t>
  </si>
  <si>
    <t>Date / Time (dd:mm:yy / hh:mm)</t>
  </si>
  <si>
    <t>PVC Rising Main #10</t>
  </si>
  <si>
    <t>X</t>
  </si>
  <si>
    <t>n/a</t>
  </si>
  <si>
    <t xml:space="preserve">Middle of packer element to Pump Intake (Distance not used in calc) </t>
  </si>
  <si>
    <t>PVC Rising Main #11</t>
  </si>
  <si>
    <t>PVC Rising Main #12</t>
  </si>
  <si>
    <t>Y</t>
  </si>
  <si>
    <t>Base of pump to top of pump intake</t>
  </si>
  <si>
    <t>Packer Element Top Base (Steel) to 'Packer Element Top Top (Steel)</t>
  </si>
  <si>
    <t>Packer Element Top Top (Steel) to Ecoline/BSP Crossover Base</t>
  </si>
  <si>
    <t>TH0414 Packer and Pump Installation Log</t>
  </si>
  <si>
    <t>Z</t>
  </si>
  <si>
    <t>Base of pump to base of pressure sensor</t>
  </si>
  <si>
    <t>Negative adjustment for speedclamp, c-plate, rising main pipe collar and ecoline to bsp crossover stickup</t>
  </si>
  <si>
    <t>TH0414 - PACKER PRESSURE TESTING SHEET</t>
  </si>
  <si>
    <t>Section X</t>
  </si>
  <si>
    <t>Section Y</t>
  </si>
  <si>
    <t>Section Z</t>
  </si>
  <si>
    <t>Measured Total Assembly Total [m]</t>
  </si>
  <si>
    <t>Groundwater level [m BP Below Plate]</t>
  </si>
  <si>
    <t>Comments For Use
- Enter data into cells highlighted yellow. 
- Diagram Tab shows packer/pump section lengths to measure.
- When installing measure stickup from the top of the baseplate (BP). 
- This sheet will translate depths of assembly installed measured to the top of the base plate to meters above datum [mAOD] and meters below 24" Boode casing [m BC] which is the level to which the borehole was drilled and logged</t>
  </si>
  <si>
    <t>Measured Depth [m BP]</t>
  </si>
  <si>
    <t>Depth of Packer Element centre</t>
  </si>
  <si>
    <t>Packer mid 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</si>
</sst>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7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sz val="1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left"/>
    </xf>
    <xf numFmtId="0" fontId="6" fillId="0" borderId="1" xfId="0" applyFont="1" applyBorder="1"/>
    <xf numFmtId="164" fontId="6" fillId="2" borderId="1" xfId="0" applyNumberFormat="1" applyFont="1" applyFill="1" applyBorder="1" applyAlignment="1">
      <alignment horizontal="right"/>
    </xf>
    <xf numFmtId="0" fontId="6" fillId="0" borderId="1" xfId="0" quotePrefix="1" applyFont="1" applyBorder="1"/>
    <xf numFmtId="164" fontId="6" fillId="0" borderId="1" xfId="0" applyNumberFormat="1" applyFont="1" applyBorder="1"/>
    <xf numFmtId="2" fontId="6" fillId="0" borderId="1" xfId="0" applyNumberFormat="1" applyFont="1" applyBorder="1"/>
    <xf numFmtId="164" fontId="6" fillId="2" borderId="1" xfId="0" applyNumberFormat="1" applyFont="1" applyFill="1" applyBorder="1"/>
    <xf numFmtId="2" fontId="7" fillId="0" borderId="1" xfId="0" applyNumberFormat="1" applyFont="1" applyBorder="1"/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6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20" fontId="0" fillId="0" borderId="1" xfId="0" applyNumberForma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9" xfId="0" applyFont="1" applyBorder="1" applyAlignment="1">
      <alignment horizontal="left" wrapText="1"/>
    </xf>
    <xf numFmtId="20" fontId="0" fillId="0" borderId="21" xfId="0" applyNumberFormat="1" applyBorder="1" applyAlignment="1">
      <alignment horizontal="left"/>
    </xf>
    <xf numFmtId="0" fontId="0" fillId="0" borderId="25" xfId="0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2" xfId="0" applyFont="1" applyBorder="1" applyAlignment="1">
      <alignment horizontal="left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6" fillId="0" borderId="17" xfId="0" applyFont="1" applyBorder="1" applyAlignment="1">
      <alignment vertical="top"/>
    </xf>
    <xf numFmtId="0" fontId="6" fillId="0" borderId="18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2" fillId="0" borderId="20" xfId="0" applyFont="1" applyBorder="1"/>
    <xf numFmtId="0" fontId="2" fillId="0" borderId="21" xfId="0" applyFont="1" applyBorder="1" applyAlignment="1">
      <alignment horizontal="center" wrapText="1"/>
    </xf>
    <xf numFmtId="164" fontId="2" fillId="0" borderId="22" xfId="0" applyNumberFormat="1" applyFont="1" applyBorder="1" applyAlignment="1">
      <alignment horizontal="center" wrapText="1"/>
    </xf>
    <xf numFmtId="0" fontId="6" fillId="0" borderId="23" xfId="0" applyFont="1" applyBorder="1"/>
    <xf numFmtId="0" fontId="6" fillId="0" borderId="23" xfId="0" applyFont="1" applyBorder="1" applyAlignment="1">
      <alignment wrapText="1"/>
    </xf>
    <xf numFmtId="0" fontId="6" fillId="0" borderId="23" xfId="0" applyFont="1" applyBorder="1" applyAlignment="1">
      <alignment vertical="top" wrapText="1"/>
    </xf>
    <xf numFmtId="0" fontId="6" fillId="0" borderId="25" xfId="0" applyFont="1" applyBorder="1" applyAlignment="1">
      <alignment vertical="top"/>
    </xf>
    <xf numFmtId="2" fontId="6" fillId="0" borderId="26" xfId="0" applyNumberFormat="1" applyFont="1" applyBorder="1" applyAlignment="1">
      <alignment vertical="top"/>
    </xf>
    <xf numFmtId="0" fontId="4" fillId="0" borderId="19" xfId="0" applyFont="1" applyBorder="1" applyAlignment="1">
      <alignment horizontal="left" wrapText="1"/>
    </xf>
    <xf numFmtId="2" fontId="6" fillId="0" borderId="1" xfId="0" applyNumberFormat="1" applyFont="1" applyBorder="1" applyAlignment="1">
      <alignment vertical="top"/>
    </xf>
    <xf numFmtId="164" fontId="6" fillId="4" borderId="1" xfId="0" applyNumberFormat="1" applyFont="1" applyFill="1" applyBorder="1"/>
    <xf numFmtId="0" fontId="2" fillId="5" borderId="2" xfId="0" applyFont="1" applyFill="1" applyBorder="1" applyAlignment="1">
      <alignment horizontal="center" wrapText="1"/>
    </xf>
    <xf numFmtId="164" fontId="6" fillId="5" borderId="1" xfId="0" applyNumberFormat="1" applyFont="1" applyFill="1" applyBorder="1"/>
    <xf numFmtId="0" fontId="11" fillId="0" borderId="21" xfId="0" applyFont="1" applyBorder="1" applyAlignment="1">
      <alignment horizontal="center" wrapText="1"/>
    </xf>
    <xf numFmtId="0" fontId="2" fillId="0" borderId="1" xfId="0" quotePrefix="1" applyFont="1" applyBorder="1"/>
    <xf numFmtId="164" fontId="2" fillId="0" borderId="1" xfId="0" applyNumberFormat="1" applyFont="1" applyBorder="1"/>
    <xf numFmtId="164" fontId="2" fillId="5" borderId="1" xfId="0" applyNumberFormat="1" applyFont="1" applyFill="1" applyBorder="1"/>
    <xf numFmtId="0" fontId="11" fillId="0" borderId="21" xfId="0" applyFont="1" applyBorder="1" applyAlignment="1">
      <alignment horizontal="center" vertical="center"/>
    </xf>
    <xf numFmtId="0" fontId="6" fillId="0" borderId="1" xfId="0" quotePrefix="1" applyFont="1" applyBorder="1" applyAlignment="1">
      <alignment wrapText="1"/>
    </xf>
    <xf numFmtId="0" fontId="6" fillId="0" borderId="12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2" fillId="0" borderId="21" xfId="0" applyFont="1" applyBorder="1" applyAlignment="1">
      <alignment horizontal="left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6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3" fillId="0" borderId="23" xfId="0" applyFont="1" applyBorder="1" applyAlignment="1">
      <alignment horizontal="left" vertical="center"/>
    </xf>
    <xf numFmtId="0" fontId="0" fillId="0" borderId="20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2" fontId="7" fillId="6" borderId="1" xfId="0" applyNumberFormat="1" applyFont="1" applyFill="1" applyBorder="1"/>
    <xf numFmtId="164" fontId="6" fillId="6" borderId="1" xfId="0" applyNumberFormat="1" applyFont="1" applyFill="1" applyBorder="1"/>
    <xf numFmtId="2" fontId="6" fillId="6" borderId="1" xfId="0" applyNumberFormat="1" applyFont="1" applyFill="1" applyBorder="1"/>
    <xf numFmtId="164" fontId="2" fillId="6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24492</xdr:colOff>
      <xdr:row>0</xdr:row>
      <xdr:rowOff>57150</xdr:rowOff>
    </xdr:from>
    <xdr:to>
      <xdr:col>55</xdr:col>
      <xdr:colOff>54428</xdr:colOff>
      <xdr:row>7</xdr:row>
      <xdr:rowOff>98024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95EC24-EB4F-4B33-AE7F-BBC0C584A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92" y="57150"/>
          <a:ext cx="12766222" cy="1374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EAF5-8EC1-4E81-A907-EA9F6EA9EE4B}">
  <sheetPr>
    <pageSetUpPr fitToPage="1"/>
  </sheetPr>
  <dimension ref="A1:H51"/>
  <sheetViews>
    <sheetView tabSelected="1" view="pageBreakPreview" zoomScale="30" zoomScaleNormal="55" zoomScaleSheetLayoutView="30" workbookViewId="0">
      <selection activeCell="O42" sqref="O42"/>
    </sheetView>
  </sheetViews>
  <sheetFormatPr defaultRowHeight="37.5" customHeight="1" x14ac:dyDescent="0.35"/>
  <cols>
    <col min="1" max="1" width="18.81640625" customWidth="1"/>
    <col min="2" max="2" width="114.1796875" bestFit="1" customWidth="1"/>
    <col min="3" max="3" width="51.6328125" style="1" customWidth="1"/>
    <col min="4" max="4" width="73.54296875" customWidth="1"/>
    <col min="5" max="5" width="24.1796875" hidden="1" customWidth="1"/>
    <col min="6" max="6" width="51" customWidth="1"/>
    <col min="7" max="7" width="80.81640625" customWidth="1"/>
  </cols>
  <sheetData>
    <row r="1" spans="1:7" ht="37.5" customHeight="1" x14ac:dyDescent="0.35">
      <c r="A1" s="70" t="s">
        <v>88</v>
      </c>
      <c r="B1" s="70"/>
      <c r="C1" s="70"/>
      <c r="D1" s="70"/>
      <c r="E1" s="70"/>
      <c r="F1" s="70"/>
      <c r="G1" s="70"/>
    </row>
    <row r="2" spans="1:7" ht="37.5" customHeight="1" thickBot="1" x14ac:dyDescent="0.4">
      <c r="A2" s="70"/>
      <c r="B2" s="70"/>
      <c r="C2" s="70"/>
      <c r="D2" s="70"/>
      <c r="E2" s="70"/>
      <c r="F2" s="70"/>
      <c r="G2" s="70"/>
    </row>
    <row r="3" spans="1:7" ht="23.25" customHeight="1" x14ac:dyDescent="0.55000000000000004">
      <c r="A3" s="79" t="s">
        <v>98</v>
      </c>
      <c r="B3" s="80"/>
      <c r="C3" s="80"/>
      <c r="D3" s="12" t="s">
        <v>15</v>
      </c>
      <c r="E3" s="72">
        <v>20.399999999999999</v>
      </c>
      <c r="F3" s="72"/>
      <c r="G3" s="73"/>
    </row>
    <row r="4" spans="1:7" ht="23.5" x14ac:dyDescent="0.55000000000000004">
      <c r="A4" s="81"/>
      <c r="B4" s="82"/>
      <c r="C4" s="82"/>
      <c r="D4" s="13" t="s">
        <v>16</v>
      </c>
      <c r="E4" s="74">
        <v>9.2999999999999999E-2</v>
      </c>
      <c r="F4" s="74"/>
      <c r="G4" s="75"/>
    </row>
    <row r="5" spans="1:7" ht="37.5" customHeight="1" x14ac:dyDescent="0.55000000000000004">
      <c r="A5" s="81"/>
      <c r="B5" s="82"/>
      <c r="C5" s="82"/>
      <c r="D5" s="13" t="s">
        <v>96</v>
      </c>
      <c r="E5" s="76">
        <f>SUM(C26:C34)</f>
        <v>4.9340000000000002</v>
      </c>
      <c r="F5" s="74"/>
      <c r="G5" s="75"/>
    </row>
    <row r="6" spans="1:7" ht="57.5" customHeight="1" x14ac:dyDescent="0.55000000000000004">
      <c r="A6" s="81"/>
      <c r="B6" s="82"/>
      <c r="C6" s="82"/>
      <c r="D6" s="13" t="s">
        <v>17</v>
      </c>
      <c r="E6" s="77">
        <v>5</v>
      </c>
      <c r="F6" s="77"/>
      <c r="G6" s="78"/>
    </row>
    <row r="7" spans="1:7" ht="55.5" customHeight="1" x14ac:dyDescent="0.55000000000000004">
      <c r="A7" s="81"/>
      <c r="B7" s="82"/>
      <c r="C7" s="82"/>
      <c r="D7" s="13" t="s">
        <v>18</v>
      </c>
      <c r="E7" s="74">
        <v>15.5</v>
      </c>
      <c r="F7" s="74"/>
      <c r="G7" s="75"/>
    </row>
    <row r="8" spans="1:7" ht="32" customHeight="1" x14ac:dyDescent="0.55000000000000004">
      <c r="A8" s="81"/>
      <c r="B8" s="82"/>
      <c r="C8" s="82"/>
      <c r="D8" s="13" t="s">
        <v>97</v>
      </c>
      <c r="E8" s="85">
        <v>13.824999999999999</v>
      </c>
      <c r="F8" s="85"/>
      <c r="G8" s="86"/>
    </row>
    <row r="9" spans="1:7" ht="34.5" customHeight="1" thickBot="1" x14ac:dyDescent="0.6">
      <c r="A9" s="83"/>
      <c r="B9" s="84"/>
      <c r="C9" s="84"/>
      <c r="D9" s="14" t="s">
        <v>70</v>
      </c>
      <c r="E9" s="87">
        <v>97.9</v>
      </c>
      <c r="F9" s="87"/>
      <c r="G9" s="88"/>
    </row>
    <row r="10" spans="1:7" ht="37.5" customHeight="1" thickBot="1" x14ac:dyDescent="0.4">
      <c r="A10" s="91" t="s">
        <v>27</v>
      </c>
      <c r="B10" s="92"/>
      <c r="C10" s="92"/>
      <c r="D10" s="92"/>
      <c r="E10" s="92"/>
      <c r="F10" s="92"/>
      <c r="G10" s="93"/>
    </row>
    <row r="11" spans="1:7" ht="71.25" customHeight="1" x14ac:dyDescent="0.55000000000000004">
      <c r="A11" s="10" t="s">
        <v>31</v>
      </c>
      <c r="B11" s="10" t="s">
        <v>20</v>
      </c>
      <c r="C11" s="11" t="s">
        <v>14</v>
      </c>
      <c r="D11" s="10" t="s">
        <v>28</v>
      </c>
      <c r="E11" s="10" t="s">
        <v>29</v>
      </c>
      <c r="F11" s="56" t="s">
        <v>30</v>
      </c>
      <c r="G11" s="11" t="s">
        <v>25</v>
      </c>
    </row>
    <row r="12" spans="1:7" ht="52.5" customHeight="1" x14ac:dyDescent="0.55000000000000004">
      <c r="A12" s="3" t="s">
        <v>80</v>
      </c>
      <c r="B12" s="63" t="s">
        <v>91</v>
      </c>
      <c r="C12" s="8">
        <f>-0.218-0.17</f>
        <v>-0.38800000000000001</v>
      </c>
      <c r="D12" s="6">
        <f t="shared" ref="D12:D33" si="0">D13+C12</f>
        <v>38.548999999999999</v>
      </c>
      <c r="E12" s="6" t="e">
        <f>$E$4+#REF!</f>
        <v>#REF!</v>
      </c>
      <c r="F12" s="57">
        <f>C12-$E$4</f>
        <v>-0.48099999999999998</v>
      </c>
      <c r="G12" s="6">
        <f>E3-C12</f>
        <v>20.788</v>
      </c>
    </row>
    <row r="13" spans="1:7" ht="37.5" customHeight="1" x14ac:dyDescent="0.55000000000000004">
      <c r="A13" s="3">
        <v>23</v>
      </c>
      <c r="B13" s="5"/>
      <c r="C13" s="55"/>
      <c r="D13" s="6">
        <f t="shared" si="0"/>
        <v>38.936999999999998</v>
      </c>
      <c r="E13" s="6" t="e">
        <f>E12+#REF!</f>
        <v>#REF!</v>
      </c>
      <c r="F13" s="57">
        <f t="shared" ref="F13:F34" si="1">C13+F12</f>
        <v>-0.48099999999999998</v>
      </c>
      <c r="G13" s="6">
        <f t="shared" ref="G13:G34" si="2">G12-C13</f>
        <v>20.788</v>
      </c>
    </row>
    <row r="14" spans="1:7" ht="37.5" customHeight="1" x14ac:dyDescent="0.55000000000000004">
      <c r="A14" s="3">
        <v>22</v>
      </c>
      <c r="B14" s="5" t="s">
        <v>83</v>
      </c>
      <c r="C14" s="8">
        <v>2.835</v>
      </c>
      <c r="D14" s="6">
        <f t="shared" si="0"/>
        <v>38.936999999999998</v>
      </c>
      <c r="E14" s="6" t="e">
        <f>E13+#REF!</f>
        <v>#REF!</v>
      </c>
      <c r="F14" s="57">
        <f t="shared" si="1"/>
        <v>2.3540000000000001</v>
      </c>
      <c r="G14" s="6">
        <f t="shared" si="2"/>
        <v>17.952999999999999</v>
      </c>
    </row>
    <row r="15" spans="1:7" ht="37.5" customHeight="1" x14ac:dyDescent="0.55000000000000004">
      <c r="A15" s="3">
        <v>21</v>
      </c>
      <c r="B15" s="5" t="s">
        <v>82</v>
      </c>
      <c r="C15" s="8">
        <v>2.835</v>
      </c>
      <c r="D15" s="6">
        <f t="shared" si="0"/>
        <v>36.101999999999997</v>
      </c>
      <c r="E15" s="6" t="e">
        <f>E14+#REF!</f>
        <v>#REF!</v>
      </c>
      <c r="F15" s="57">
        <f t="shared" si="1"/>
        <v>5.1890000000000001</v>
      </c>
      <c r="G15" s="6">
        <f t="shared" si="2"/>
        <v>15.117999999999999</v>
      </c>
    </row>
    <row r="16" spans="1:7" ht="37.5" customHeight="1" x14ac:dyDescent="0.55000000000000004">
      <c r="A16" s="3">
        <v>20</v>
      </c>
      <c r="B16" s="5" t="s">
        <v>78</v>
      </c>
      <c r="C16" s="8">
        <v>2.84</v>
      </c>
      <c r="D16" s="6">
        <f t="shared" si="0"/>
        <v>33.266999999999996</v>
      </c>
      <c r="E16" s="6" t="e">
        <f>E15+#REF!</f>
        <v>#REF!</v>
      </c>
      <c r="F16" s="57">
        <f t="shared" si="1"/>
        <v>8.0289999999999999</v>
      </c>
      <c r="G16" s="6">
        <f t="shared" si="2"/>
        <v>12.277999999999999</v>
      </c>
    </row>
    <row r="17" spans="1:8" ht="37.5" customHeight="1" x14ac:dyDescent="0.55000000000000004">
      <c r="A17" s="3">
        <v>19</v>
      </c>
      <c r="B17" s="5" t="s">
        <v>75</v>
      </c>
      <c r="C17" s="8">
        <v>2.831</v>
      </c>
      <c r="D17" s="6">
        <f t="shared" si="0"/>
        <v>30.426999999999996</v>
      </c>
      <c r="E17" s="6" t="e">
        <f>E16+#REF!</f>
        <v>#REF!</v>
      </c>
      <c r="F17" s="57">
        <f t="shared" si="1"/>
        <v>10.86</v>
      </c>
      <c r="G17" s="6">
        <f t="shared" si="2"/>
        <v>9.4469999999999992</v>
      </c>
    </row>
    <row r="18" spans="1:8" ht="37.5" customHeight="1" x14ac:dyDescent="0.55000000000000004">
      <c r="A18" s="3">
        <v>18</v>
      </c>
      <c r="B18" s="5" t="s">
        <v>11</v>
      </c>
      <c r="C18" s="8">
        <v>2.83</v>
      </c>
      <c r="D18" s="6">
        <f t="shared" si="0"/>
        <v>27.595999999999997</v>
      </c>
      <c r="E18" s="6" t="e">
        <f>E17+#REF!</f>
        <v>#REF!</v>
      </c>
      <c r="F18" s="57">
        <f t="shared" si="1"/>
        <v>13.69</v>
      </c>
      <c r="G18" s="6">
        <f t="shared" si="2"/>
        <v>6.6169999999999991</v>
      </c>
    </row>
    <row r="19" spans="1:8" ht="37.5" customHeight="1" x14ac:dyDescent="0.55000000000000004">
      <c r="A19" s="3">
        <v>17</v>
      </c>
      <c r="B19" s="5" t="s">
        <v>0</v>
      </c>
      <c r="C19" s="8">
        <v>2.8319999999999999</v>
      </c>
      <c r="D19" s="6">
        <f t="shared" si="0"/>
        <v>24.765999999999998</v>
      </c>
      <c r="E19" s="6" t="e">
        <f>E18+#REF!</f>
        <v>#REF!</v>
      </c>
      <c r="F19" s="57">
        <f t="shared" si="1"/>
        <v>16.521999999999998</v>
      </c>
      <c r="G19" s="6">
        <f t="shared" si="2"/>
        <v>3.7849999999999993</v>
      </c>
    </row>
    <row r="20" spans="1:8" ht="37.5" customHeight="1" x14ac:dyDescent="0.55000000000000004">
      <c r="A20" s="3">
        <v>16</v>
      </c>
      <c r="B20" s="5" t="s">
        <v>1</v>
      </c>
      <c r="C20" s="8">
        <v>2.83</v>
      </c>
      <c r="D20" s="6">
        <f t="shared" si="0"/>
        <v>21.933999999999997</v>
      </c>
      <c r="E20" s="6" t="e">
        <f>E19+#REF!</f>
        <v>#REF!</v>
      </c>
      <c r="F20" s="57">
        <f t="shared" si="1"/>
        <v>19.351999999999997</v>
      </c>
      <c r="G20" s="6">
        <f t="shared" si="2"/>
        <v>0.95499999999999918</v>
      </c>
    </row>
    <row r="21" spans="1:8" ht="37.5" customHeight="1" x14ac:dyDescent="0.55000000000000004">
      <c r="A21" s="3">
        <v>15</v>
      </c>
      <c r="B21" s="5" t="s">
        <v>2</v>
      </c>
      <c r="C21" s="8">
        <v>2.83</v>
      </c>
      <c r="D21" s="6">
        <f t="shared" si="0"/>
        <v>19.103999999999999</v>
      </c>
      <c r="E21" s="6" t="e">
        <f>E20+#REF!</f>
        <v>#REF!</v>
      </c>
      <c r="F21" s="57">
        <f t="shared" si="1"/>
        <v>22.181999999999995</v>
      </c>
      <c r="G21" s="6">
        <f t="shared" si="2"/>
        <v>-1.8750000000000009</v>
      </c>
    </row>
    <row r="22" spans="1:8" ht="37.5" customHeight="1" x14ac:dyDescent="0.55000000000000004">
      <c r="A22" s="3">
        <v>14</v>
      </c>
      <c r="B22" s="5" t="s">
        <v>3</v>
      </c>
      <c r="C22" s="8">
        <v>2.835</v>
      </c>
      <c r="D22" s="6">
        <f t="shared" si="0"/>
        <v>16.274000000000001</v>
      </c>
      <c r="E22" s="6" t="e">
        <f>E21+#REF!</f>
        <v>#REF!</v>
      </c>
      <c r="F22" s="57">
        <f t="shared" si="1"/>
        <v>25.016999999999996</v>
      </c>
      <c r="G22" s="6">
        <f t="shared" si="2"/>
        <v>-4.7100000000000009</v>
      </c>
    </row>
    <row r="23" spans="1:8" ht="37.5" customHeight="1" x14ac:dyDescent="0.55000000000000004">
      <c r="A23" s="3">
        <v>13</v>
      </c>
      <c r="B23" s="5" t="s">
        <v>4</v>
      </c>
      <c r="C23" s="4">
        <v>2.835</v>
      </c>
      <c r="D23" s="6">
        <f t="shared" si="0"/>
        <v>13.439</v>
      </c>
      <c r="E23" s="6" t="e">
        <f>E22+#REF!</f>
        <v>#REF!</v>
      </c>
      <c r="F23" s="57">
        <f t="shared" si="1"/>
        <v>27.851999999999997</v>
      </c>
      <c r="G23" s="6">
        <f t="shared" si="2"/>
        <v>-7.5450000000000008</v>
      </c>
    </row>
    <row r="24" spans="1:8" ht="37.5" customHeight="1" x14ac:dyDescent="0.55000000000000004">
      <c r="A24" s="3">
        <v>12</v>
      </c>
      <c r="B24" s="5" t="s">
        <v>5</v>
      </c>
      <c r="C24" s="8">
        <v>2.84</v>
      </c>
      <c r="D24" s="6">
        <f t="shared" si="0"/>
        <v>10.603999999999999</v>
      </c>
      <c r="E24" s="6" t="e">
        <f>E23+#REF!</f>
        <v>#REF!</v>
      </c>
      <c r="F24" s="57">
        <f t="shared" si="1"/>
        <v>30.691999999999997</v>
      </c>
      <c r="G24" s="6">
        <f t="shared" si="2"/>
        <v>-10.385000000000002</v>
      </c>
      <c r="H24" s="2"/>
    </row>
    <row r="25" spans="1:8" ht="37.5" customHeight="1" x14ac:dyDescent="0.55000000000000004">
      <c r="A25" s="3">
        <v>11</v>
      </c>
      <c r="B25" s="5" t="s">
        <v>6</v>
      </c>
      <c r="C25" s="8">
        <v>2.83</v>
      </c>
      <c r="D25" s="6">
        <f t="shared" si="0"/>
        <v>7.7640000000000002</v>
      </c>
      <c r="E25" s="6" t="e">
        <f>E24+#REF!</f>
        <v>#REF!</v>
      </c>
      <c r="F25" s="57">
        <f t="shared" si="1"/>
        <v>33.521999999999998</v>
      </c>
      <c r="G25" s="6">
        <f t="shared" si="2"/>
        <v>-13.215000000000002</v>
      </c>
    </row>
    <row r="26" spans="1:8" ht="37.5" customHeight="1" x14ac:dyDescent="0.55000000000000004">
      <c r="A26" s="3">
        <v>10</v>
      </c>
      <c r="B26" s="5" t="s">
        <v>10</v>
      </c>
      <c r="C26" s="8">
        <v>0.152</v>
      </c>
      <c r="D26" s="6">
        <f t="shared" si="0"/>
        <v>4.9340000000000002</v>
      </c>
      <c r="E26" s="6" t="e">
        <f>E25+#REF!</f>
        <v>#REF!</v>
      </c>
      <c r="F26" s="57">
        <f t="shared" si="1"/>
        <v>33.673999999999999</v>
      </c>
      <c r="G26" s="6">
        <f t="shared" si="2"/>
        <v>-13.367000000000001</v>
      </c>
    </row>
    <row r="27" spans="1:8" ht="37.5" customHeight="1" x14ac:dyDescent="0.55000000000000004">
      <c r="A27" s="3">
        <v>9</v>
      </c>
      <c r="B27" s="5" t="s">
        <v>87</v>
      </c>
      <c r="C27" s="8">
        <v>0.55500000000000005</v>
      </c>
      <c r="D27" s="6">
        <f t="shared" si="0"/>
        <v>4.782</v>
      </c>
      <c r="E27" s="6" t="e">
        <f>E26+#REF!</f>
        <v>#REF!</v>
      </c>
      <c r="F27" s="57">
        <f t="shared" si="1"/>
        <v>34.228999999999999</v>
      </c>
      <c r="G27" s="6">
        <f t="shared" si="2"/>
        <v>-13.922000000000001</v>
      </c>
    </row>
    <row r="28" spans="1:8" ht="37.5" customHeight="1" x14ac:dyDescent="0.55000000000000004">
      <c r="A28" s="3">
        <v>8</v>
      </c>
      <c r="B28" s="5" t="s">
        <v>86</v>
      </c>
      <c r="C28" s="8">
        <v>0.25700000000000001</v>
      </c>
      <c r="D28" s="6">
        <f t="shared" si="0"/>
        <v>4.2270000000000003</v>
      </c>
      <c r="E28" s="6" t="e">
        <f>E27+#REF!</f>
        <v>#REF!</v>
      </c>
      <c r="F28" s="57">
        <f t="shared" si="1"/>
        <v>34.485999999999997</v>
      </c>
      <c r="G28" s="6">
        <f t="shared" si="2"/>
        <v>-14.179</v>
      </c>
    </row>
    <row r="29" spans="1:8" ht="37.5" customHeight="1" x14ac:dyDescent="0.55000000000000004">
      <c r="A29" s="3">
        <v>7</v>
      </c>
      <c r="B29" s="59" t="s">
        <v>101</v>
      </c>
      <c r="C29" s="8">
        <v>0.495</v>
      </c>
      <c r="D29" s="6">
        <f t="shared" si="0"/>
        <v>3.97</v>
      </c>
      <c r="E29" s="6" t="e">
        <f>E28+#REF!</f>
        <v>#REF!</v>
      </c>
      <c r="F29" s="61">
        <f t="shared" si="1"/>
        <v>34.980999999999995</v>
      </c>
      <c r="G29" s="6">
        <f t="shared" si="2"/>
        <v>-14.673999999999999</v>
      </c>
    </row>
    <row r="30" spans="1:8" ht="37.5" customHeight="1" x14ac:dyDescent="0.55000000000000004">
      <c r="A30" s="3">
        <v>6</v>
      </c>
      <c r="B30" s="5" t="s">
        <v>12</v>
      </c>
      <c r="C30" s="8">
        <v>0.495</v>
      </c>
      <c r="D30" s="6">
        <f t="shared" si="0"/>
        <v>3.4750000000000001</v>
      </c>
      <c r="E30" s="6" t="e">
        <f>E29+#REF!</f>
        <v>#REF!</v>
      </c>
      <c r="F30" s="57">
        <f t="shared" si="1"/>
        <v>35.475999999999992</v>
      </c>
      <c r="G30" s="60">
        <f t="shared" si="2"/>
        <v>-15.168999999999999</v>
      </c>
    </row>
    <row r="31" spans="1:8" ht="37.5" customHeight="1" x14ac:dyDescent="0.55000000000000004">
      <c r="A31" s="3">
        <v>5</v>
      </c>
      <c r="B31" s="5" t="s">
        <v>9</v>
      </c>
      <c r="C31" s="8">
        <v>0.25700000000000001</v>
      </c>
      <c r="D31" s="6">
        <f t="shared" si="0"/>
        <v>2.98</v>
      </c>
      <c r="E31" s="6" t="e">
        <f>E30+#REF!</f>
        <v>#REF!</v>
      </c>
      <c r="F31" s="57">
        <f t="shared" si="1"/>
        <v>35.73299999999999</v>
      </c>
      <c r="G31" s="6">
        <f t="shared" si="2"/>
        <v>-15.425999999999998</v>
      </c>
    </row>
    <row r="32" spans="1:8" ht="37.5" customHeight="1" x14ac:dyDescent="0.55000000000000004">
      <c r="A32" s="3">
        <v>3</v>
      </c>
      <c r="B32" s="5" t="s">
        <v>13</v>
      </c>
      <c r="C32" s="8">
        <v>0.60299999999999998</v>
      </c>
      <c r="D32" s="6">
        <f t="shared" si="0"/>
        <v>2.7229999999999999</v>
      </c>
      <c r="E32" s="6" t="e">
        <f>E31+#REF!</f>
        <v>#REF!</v>
      </c>
      <c r="F32" s="57">
        <f t="shared" si="1"/>
        <v>36.335999999999991</v>
      </c>
      <c r="G32" s="6">
        <f t="shared" si="2"/>
        <v>-16.029</v>
      </c>
    </row>
    <row r="33" spans="1:7" ht="37.5" customHeight="1" x14ac:dyDescent="0.55000000000000004">
      <c r="A33" s="3">
        <v>2</v>
      </c>
      <c r="B33" s="5" t="s">
        <v>8</v>
      </c>
      <c r="C33" s="8">
        <v>0.51500000000000001</v>
      </c>
      <c r="D33" s="6">
        <f t="shared" si="0"/>
        <v>2.12</v>
      </c>
      <c r="E33" s="6" t="e">
        <f>E32+#REF!</f>
        <v>#REF!</v>
      </c>
      <c r="F33" s="57">
        <f t="shared" si="1"/>
        <v>36.850999999999992</v>
      </c>
      <c r="G33" s="6">
        <f t="shared" si="2"/>
        <v>-16.544</v>
      </c>
    </row>
    <row r="34" spans="1:7" ht="37.5" customHeight="1" x14ac:dyDescent="0.55000000000000004">
      <c r="A34" s="3">
        <v>1</v>
      </c>
      <c r="B34" s="5" t="s">
        <v>7</v>
      </c>
      <c r="C34" s="8">
        <v>1.605</v>
      </c>
      <c r="D34" s="6">
        <f>C34</f>
        <v>1.605</v>
      </c>
      <c r="E34" s="6" t="e">
        <f>E33+#REF!</f>
        <v>#REF!</v>
      </c>
      <c r="F34" s="57">
        <f t="shared" si="1"/>
        <v>38.455999999999989</v>
      </c>
      <c r="G34" s="6">
        <f t="shared" si="2"/>
        <v>-18.149000000000001</v>
      </c>
    </row>
    <row r="35" spans="1:7" ht="37.5" customHeight="1" x14ac:dyDescent="0.55000000000000004">
      <c r="A35" s="3" t="s">
        <v>79</v>
      </c>
      <c r="B35" s="5" t="s">
        <v>81</v>
      </c>
      <c r="C35" s="8">
        <v>2.5649999999999999</v>
      </c>
      <c r="D35" s="6" t="s">
        <v>80</v>
      </c>
      <c r="E35" s="6" t="s">
        <v>80</v>
      </c>
      <c r="F35" s="57" t="s">
        <v>80</v>
      </c>
      <c r="G35" s="6" t="s">
        <v>80</v>
      </c>
    </row>
    <row r="36" spans="1:7" ht="37.5" customHeight="1" x14ac:dyDescent="0.55000000000000004">
      <c r="A36" s="3" t="s">
        <v>84</v>
      </c>
      <c r="B36" s="5" t="s">
        <v>85</v>
      </c>
      <c r="C36" s="8">
        <v>0.91</v>
      </c>
      <c r="D36" s="6">
        <f>C36</f>
        <v>0.91</v>
      </c>
      <c r="E36" s="6" t="e">
        <f>E34-#REF!</f>
        <v>#REF!</v>
      </c>
      <c r="F36" s="57">
        <f>F34-C36</f>
        <v>37.545999999999992</v>
      </c>
      <c r="G36" s="6">
        <f>D34+$E$4-D36</f>
        <v>0.78799999999999992</v>
      </c>
    </row>
    <row r="37" spans="1:7" ht="37.5" customHeight="1" x14ac:dyDescent="0.55000000000000004">
      <c r="A37" s="3" t="s">
        <v>89</v>
      </c>
      <c r="B37" s="5" t="s">
        <v>90</v>
      </c>
      <c r="C37" s="8"/>
      <c r="D37" s="6">
        <v>2.149</v>
      </c>
      <c r="E37" s="6" t="e">
        <f>E34-#REF!</f>
        <v>#REF!</v>
      </c>
      <c r="F37" s="57">
        <f>F34-D37</f>
        <v>36.306999999999988</v>
      </c>
      <c r="G37" s="6">
        <f>G34-D37</f>
        <v>-20.298000000000002</v>
      </c>
    </row>
    <row r="38" spans="1:7" ht="37.5" customHeight="1" thickBot="1" x14ac:dyDescent="0.75">
      <c r="A38" s="94" t="s">
        <v>68</v>
      </c>
      <c r="B38" s="95"/>
      <c r="C38" s="95"/>
      <c r="D38" s="95"/>
      <c r="E38" s="95"/>
      <c r="F38" s="95"/>
      <c r="G38" s="96"/>
    </row>
    <row r="39" spans="1:7" ht="77.25" customHeight="1" x14ac:dyDescent="0.55000000000000004">
      <c r="A39" s="45" t="s">
        <v>26</v>
      </c>
      <c r="B39" s="71" t="s">
        <v>67</v>
      </c>
      <c r="C39" s="71"/>
      <c r="D39" s="62" t="s">
        <v>99</v>
      </c>
      <c r="E39" s="46" t="s">
        <v>29</v>
      </c>
      <c r="F39" s="58" t="s">
        <v>30</v>
      </c>
      <c r="G39" s="47" t="s">
        <v>25</v>
      </c>
    </row>
    <row r="40" spans="1:7" ht="37.5" customHeight="1" x14ac:dyDescent="0.55000000000000004">
      <c r="A40" s="48"/>
      <c r="B40" s="89" t="s">
        <v>21</v>
      </c>
      <c r="C40" s="89"/>
      <c r="D40" s="9">
        <f>SUM(C12:C34)</f>
        <v>38.548999999999992</v>
      </c>
      <c r="E40" s="6" t="e">
        <f>#REF!+$E$4</f>
        <v>#REF!</v>
      </c>
      <c r="F40" s="6">
        <f>D40-$E$4</f>
        <v>38.455999999999989</v>
      </c>
      <c r="G40" s="7">
        <f t="shared" ref="G40:G47" si="3">$E$3-D40</f>
        <v>-18.148999999999994</v>
      </c>
    </row>
    <row r="41" spans="1:7" ht="37.5" customHeight="1" x14ac:dyDescent="0.55000000000000004">
      <c r="A41" s="48"/>
      <c r="B41" s="89" t="s">
        <v>22</v>
      </c>
      <c r="C41" s="89"/>
      <c r="D41" s="9">
        <f>SUM(C12:C33)</f>
        <v>36.943999999999996</v>
      </c>
      <c r="E41" s="6" t="e">
        <f>#REF!+$E$4</f>
        <v>#REF!</v>
      </c>
      <c r="F41" s="6">
        <f t="shared" ref="F41:F47" si="4">D41-$E$4</f>
        <v>36.850999999999992</v>
      </c>
      <c r="G41" s="7">
        <f t="shared" si="3"/>
        <v>-16.543999999999997</v>
      </c>
    </row>
    <row r="42" spans="1:7" ht="37.5" customHeight="1" x14ac:dyDescent="0.55000000000000004">
      <c r="A42" s="48"/>
      <c r="B42" s="89" t="s">
        <v>23</v>
      </c>
      <c r="C42" s="89"/>
      <c r="D42" s="9">
        <f>SUM(C12:C31)</f>
        <v>35.825999999999993</v>
      </c>
      <c r="E42" s="6" t="e">
        <f>#REF!+$E$4</f>
        <v>#REF!</v>
      </c>
      <c r="F42" s="6">
        <f t="shared" si="4"/>
        <v>35.73299999999999</v>
      </c>
      <c r="G42" s="7">
        <f t="shared" si="3"/>
        <v>-15.425999999999995</v>
      </c>
    </row>
    <row r="43" spans="1:7" ht="37.5" customHeight="1" x14ac:dyDescent="0.55000000000000004">
      <c r="A43" s="48"/>
      <c r="B43" s="89" t="s">
        <v>100</v>
      </c>
      <c r="C43" s="89"/>
      <c r="D43" s="137">
        <f>SUM(C12:C29)</f>
        <v>35.073999999999998</v>
      </c>
      <c r="E43" s="138" t="e">
        <f>#REF!+$E$4</f>
        <v>#REF!</v>
      </c>
      <c r="F43" s="140">
        <f t="shared" si="4"/>
        <v>34.980999999999995</v>
      </c>
      <c r="G43" s="139">
        <f t="shared" si="3"/>
        <v>-14.673999999999999</v>
      </c>
    </row>
    <row r="44" spans="1:7" ht="37.5" customHeight="1" x14ac:dyDescent="0.55000000000000004">
      <c r="A44" s="48"/>
      <c r="B44" s="89" t="s">
        <v>24</v>
      </c>
      <c r="C44" s="89"/>
      <c r="D44" s="7">
        <f>D40-$E$6</f>
        <v>33.548999999999992</v>
      </c>
      <c r="E44" s="6" t="e">
        <f>#REF!+$E$4</f>
        <v>#REF!</v>
      </c>
      <c r="F44" s="6">
        <f t="shared" si="4"/>
        <v>33.455999999999989</v>
      </c>
      <c r="G44" s="7">
        <f t="shared" si="3"/>
        <v>-13.148999999999994</v>
      </c>
    </row>
    <row r="45" spans="1:7" ht="37.5" customHeight="1" x14ac:dyDescent="0.55000000000000004">
      <c r="A45" s="49"/>
      <c r="B45" s="89" t="s">
        <v>69</v>
      </c>
      <c r="C45" s="89"/>
      <c r="D45" s="7">
        <f>E8</f>
        <v>13.824999999999999</v>
      </c>
      <c r="E45" s="6" t="e">
        <f>#REF!+$E$4</f>
        <v>#REF!</v>
      </c>
      <c r="F45" s="6">
        <f t="shared" si="4"/>
        <v>13.731999999999999</v>
      </c>
      <c r="G45" s="7">
        <f t="shared" si="3"/>
        <v>6.5749999999999993</v>
      </c>
    </row>
    <row r="46" spans="1:7" ht="37.5" customHeight="1" x14ac:dyDescent="0.55000000000000004">
      <c r="A46" s="50"/>
      <c r="B46" s="89" t="s">
        <v>71</v>
      </c>
      <c r="C46" s="89"/>
      <c r="D46" s="54">
        <f>D43-D45</f>
        <v>21.248999999999999</v>
      </c>
      <c r="E46" s="6" t="e">
        <f>#REF!+$E$4</f>
        <v>#REF!</v>
      </c>
      <c r="F46" s="6">
        <f t="shared" si="4"/>
        <v>21.155999999999999</v>
      </c>
      <c r="G46" s="7">
        <f t="shared" si="3"/>
        <v>-0.8490000000000002</v>
      </c>
    </row>
    <row r="47" spans="1:7" ht="37.5" customHeight="1" thickBot="1" x14ac:dyDescent="0.6">
      <c r="A47" s="51"/>
      <c r="B47" s="90" t="s">
        <v>72</v>
      </c>
      <c r="C47" s="90"/>
      <c r="D47" s="52">
        <f>D44-D45</f>
        <v>19.723999999999993</v>
      </c>
      <c r="E47" s="6" t="e">
        <f>#REF!+$E$4</f>
        <v>#REF!</v>
      </c>
      <c r="F47" s="6">
        <f t="shared" si="4"/>
        <v>19.630999999999993</v>
      </c>
      <c r="G47" s="7">
        <f t="shared" si="3"/>
        <v>0.67600000000000549</v>
      </c>
    </row>
    <row r="48" spans="1:7" ht="37.5" customHeight="1" x14ac:dyDescent="0.35">
      <c r="A48" s="64" t="s">
        <v>73</v>
      </c>
      <c r="B48" s="65"/>
      <c r="C48" s="65"/>
      <c r="D48" s="65"/>
      <c r="E48" s="65"/>
      <c r="F48" s="65"/>
      <c r="G48" s="66"/>
    </row>
    <row r="49" spans="1:7" ht="37.5" customHeight="1" x14ac:dyDescent="0.35">
      <c r="A49" s="67"/>
      <c r="B49" s="68"/>
      <c r="C49" s="68"/>
      <c r="D49" s="68"/>
      <c r="E49" s="68"/>
      <c r="F49" s="68"/>
      <c r="G49" s="69"/>
    </row>
    <row r="50" spans="1:7" ht="37.5" customHeight="1" x14ac:dyDescent="0.35">
      <c r="A50" s="67"/>
      <c r="B50" s="68"/>
      <c r="C50" s="68"/>
      <c r="D50" s="68"/>
      <c r="E50" s="68"/>
      <c r="F50" s="68"/>
      <c r="G50" s="69"/>
    </row>
    <row r="51" spans="1:7" ht="37.5" customHeight="1" thickBot="1" x14ac:dyDescent="0.4">
      <c r="A51" s="42"/>
      <c r="B51" s="43"/>
      <c r="C51" s="43"/>
      <c r="D51" s="43"/>
      <c r="E51" s="43"/>
      <c r="F51" s="43"/>
      <c r="G51" s="44"/>
    </row>
  </sheetData>
  <mergeCells count="21">
    <mergeCell ref="B46:C46"/>
    <mergeCell ref="A10:G10"/>
    <mergeCell ref="B43:C43"/>
    <mergeCell ref="A38:G38"/>
    <mergeCell ref="B44:C44"/>
    <mergeCell ref="B45:C45"/>
    <mergeCell ref="A48:G50"/>
    <mergeCell ref="A1:G2"/>
    <mergeCell ref="B39:C39"/>
    <mergeCell ref="E3:G3"/>
    <mergeCell ref="E4:G4"/>
    <mergeCell ref="E5:G5"/>
    <mergeCell ref="E6:G6"/>
    <mergeCell ref="E7:G7"/>
    <mergeCell ref="A3:C9"/>
    <mergeCell ref="E8:G8"/>
    <mergeCell ref="E9:G9"/>
    <mergeCell ref="B40:C40"/>
    <mergeCell ref="B41:C41"/>
    <mergeCell ref="B42:C42"/>
    <mergeCell ref="B47:C47"/>
  </mergeCells>
  <phoneticPr fontId="5" type="noConversion"/>
  <pageMargins left="0.51181102362204722" right="0.31496062992125984" top="0.11811023622047245" bottom="0.15748031496062992" header="0" footer="0"/>
  <pageSetup paperSize="8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A29FE-7C4D-45B9-A38D-DD42CFA7DD4D}">
  <sheetPr>
    <pageSetUpPr fitToPage="1"/>
  </sheetPr>
  <dimension ref="A8:BC12"/>
  <sheetViews>
    <sheetView zoomScaleNormal="100" workbookViewId="0">
      <selection activeCell="AA12" sqref="AA12:BC12"/>
    </sheetView>
  </sheetViews>
  <sheetFormatPr defaultRowHeight="14.5" x14ac:dyDescent="0.35"/>
  <cols>
    <col min="1" max="12" width="3.453125" customWidth="1"/>
    <col min="13" max="13" width="6.7265625" customWidth="1"/>
    <col min="14" max="14" width="3" customWidth="1"/>
    <col min="15" max="17" width="3.453125" customWidth="1"/>
    <col min="18" max="18" width="0.81640625" customWidth="1"/>
    <col min="19" max="57" width="3.453125" customWidth="1"/>
  </cols>
  <sheetData>
    <row r="8" spans="1:55" ht="15" thickBot="1" x14ac:dyDescent="0.4"/>
    <row r="9" spans="1:55" ht="15" thickBot="1" x14ac:dyDescent="0.4">
      <c r="A9" s="97" t="s">
        <v>39</v>
      </c>
      <c r="B9" s="98"/>
      <c r="C9" s="98"/>
      <c r="D9" s="98"/>
      <c r="E9" s="98"/>
      <c r="F9" s="99"/>
      <c r="G9" s="97" t="s">
        <v>38</v>
      </c>
      <c r="H9" s="98"/>
      <c r="I9" s="99"/>
      <c r="J9" s="97" t="s">
        <v>37</v>
      </c>
      <c r="K9" s="98"/>
      <c r="L9" s="98"/>
      <c r="M9" s="99"/>
      <c r="N9" s="97" t="s">
        <v>36</v>
      </c>
      <c r="O9" s="98"/>
      <c r="P9" s="98"/>
      <c r="Q9" s="98"/>
      <c r="R9" s="98"/>
      <c r="S9" s="99"/>
      <c r="T9" s="97" t="s">
        <v>35</v>
      </c>
      <c r="U9" s="98"/>
      <c r="V9" s="99"/>
      <c r="W9" s="97" t="s">
        <v>34</v>
      </c>
      <c r="X9" s="98"/>
      <c r="Y9" s="98"/>
      <c r="Z9" s="98"/>
      <c r="AA9" s="98"/>
      <c r="AB9" s="98"/>
      <c r="AC9" s="98"/>
      <c r="AD9" s="97" t="s">
        <v>33</v>
      </c>
      <c r="AE9" s="98"/>
      <c r="AF9" s="98"/>
      <c r="AG9" s="98"/>
      <c r="AH9" s="98"/>
      <c r="AI9" s="98"/>
      <c r="AJ9" s="99"/>
      <c r="AK9" s="100" t="s">
        <v>32</v>
      </c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2"/>
    </row>
    <row r="10" spans="1:55" ht="15" thickBot="1" x14ac:dyDescent="0.4">
      <c r="N10" s="97" t="s">
        <v>93</v>
      </c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9"/>
    </row>
    <row r="11" spans="1:55" ht="15" thickBot="1" x14ac:dyDescent="0.4">
      <c r="AS11" s="97" t="s">
        <v>94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9"/>
    </row>
    <row r="12" spans="1:55" ht="15" thickBot="1" x14ac:dyDescent="0.4">
      <c r="AA12" s="97" t="s">
        <v>95</v>
      </c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</row>
  </sheetData>
  <mergeCells count="11">
    <mergeCell ref="A9:F9"/>
    <mergeCell ref="AD9:AJ9"/>
    <mergeCell ref="AK9:BC9"/>
    <mergeCell ref="T9:V9"/>
    <mergeCell ref="W9:AC9"/>
    <mergeCell ref="N9:S9"/>
    <mergeCell ref="N10:AR10"/>
    <mergeCell ref="AS11:BC11"/>
    <mergeCell ref="AA12:BC12"/>
    <mergeCell ref="J9:M9"/>
    <mergeCell ref="G9:I9"/>
  </mergeCells>
  <pageMargins left="0.7" right="0.7" top="0.75" bottom="0.75" header="0.3" footer="0.3"/>
  <pageSetup paperSize="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B841E-F480-4B91-B800-5339A6B89EA1}">
  <sheetPr>
    <pageSetUpPr fitToPage="1"/>
  </sheetPr>
  <dimension ref="A1:D61"/>
  <sheetViews>
    <sheetView view="pageBreakPreview" topLeftCell="A34" zoomScaleNormal="100" zoomScaleSheetLayoutView="100" workbookViewId="0">
      <selection activeCell="B10" sqref="B10"/>
    </sheetView>
  </sheetViews>
  <sheetFormatPr defaultRowHeight="14.5" x14ac:dyDescent="0.35"/>
  <cols>
    <col min="1" max="1" width="40.26953125" customWidth="1"/>
    <col min="2" max="2" width="51.453125" customWidth="1"/>
    <col min="3" max="3" width="25.1796875" bestFit="1" customWidth="1"/>
    <col min="4" max="4" width="26.26953125" bestFit="1" customWidth="1"/>
  </cols>
  <sheetData>
    <row r="1" spans="1:4" ht="24" thickBot="1" x14ac:dyDescent="0.6">
      <c r="A1" s="123" t="s">
        <v>92</v>
      </c>
      <c r="B1" s="124"/>
      <c r="C1" s="124"/>
      <c r="D1" s="125"/>
    </row>
    <row r="2" spans="1:4" x14ac:dyDescent="0.35">
      <c r="A2" s="41" t="s">
        <v>46</v>
      </c>
      <c r="B2" s="117" t="s">
        <v>47</v>
      </c>
      <c r="C2" s="117"/>
      <c r="D2" s="118"/>
    </row>
    <row r="3" spans="1:4" x14ac:dyDescent="0.35">
      <c r="A3" s="19" t="s">
        <v>40</v>
      </c>
      <c r="B3" s="119"/>
      <c r="C3" s="119"/>
      <c r="D3" s="120"/>
    </row>
    <row r="4" spans="1:4" x14ac:dyDescent="0.35">
      <c r="A4" s="19" t="s">
        <v>41</v>
      </c>
      <c r="B4" s="119"/>
      <c r="C4" s="119"/>
      <c r="D4" s="120"/>
    </row>
    <row r="5" spans="1:4" x14ac:dyDescent="0.35">
      <c r="A5" s="19" t="s">
        <v>42</v>
      </c>
      <c r="B5" s="119"/>
      <c r="C5" s="119"/>
      <c r="D5" s="120"/>
    </row>
    <row r="6" spans="1:4" x14ac:dyDescent="0.35">
      <c r="A6" s="19" t="s">
        <v>43</v>
      </c>
      <c r="B6" s="119"/>
      <c r="C6" s="119"/>
      <c r="D6" s="120"/>
    </row>
    <row r="7" spans="1:4" x14ac:dyDescent="0.35">
      <c r="A7" s="19" t="s">
        <v>44</v>
      </c>
      <c r="B7" s="119"/>
      <c r="C7" s="119"/>
      <c r="D7" s="120"/>
    </row>
    <row r="8" spans="1:4" ht="15" thickBot="1" x14ac:dyDescent="0.4">
      <c r="A8" s="22" t="s">
        <v>45</v>
      </c>
      <c r="B8" s="135"/>
      <c r="C8" s="135"/>
      <c r="D8" s="136"/>
    </row>
    <row r="9" spans="1:4" ht="15" thickBot="1" x14ac:dyDescent="0.4">
      <c r="A9" s="38" t="s">
        <v>66</v>
      </c>
      <c r="B9" s="39" t="s">
        <v>48</v>
      </c>
      <c r="C9" s="39" t="s">
        <v>49</v>
      </c>
      <c r="D9" s="40" t="s">
        <v>50</v>
      </c>
    </row>
    <row r="10" spans="1:4" x14ac:dyDescent="0.35">
      <c r="A10" s="21" t="s">
        <v>51</v>
      </c>
      <c r="B10" s="23"/>
      <c r="C10" s="23"/>
      <c r="D10" s="24"/>
    </row>
    <row r="11" spans="1:4" ht="15" thickBot="1" x14ac:dyDescent="0.4">
      <c r="A11" s="22" t="s">
        <v>52</v>
      </c>
      <c r="B11" s="25"/>
      <c r="C11" s="25"/>
      <c r="D11" s="26"/>
    </row>
    <row r="12" spans="1:4" ht="15" thickBot="1" x14ac:dyDescent="0.4">
      <c r="A12" s="126" t="s">
        <v>53</v>
      </c>
      <c r="B12" s="127"/>
      <c r="C12" s="27" t="s">
        <v>63</v>
      </c>
      <c r="D12" s="27"/>
    </row>
    <row r="13" spans="1:4" x14ac:dyDescent="0.35">
      <c r="A13" s="21" t="s">
        <v>54</v>
      </c>
      <c r="B13" s="23"/>
      <c r="C13" s="23"/>
      <c r="D13" s="24"/>
    </row>
    <row r="14" spans="1:4" x14ac:dyDescent="0.35">
      <c r="A14" s="132" t="s">
        <v>55</v>
      </c>
      <c r="B14" s="18">
        <v>0</v>
      </c>
      <c r="C14" s="17"/>
      <c r="D14" s="20"/>
    </row>
    <row r="15" spans="1:4" x14ac:dyDescent="0.35">
      <c r="A15" s="132"/>
      <c r="B15" s="18">
        <v>3.472222222222222E-3</v>
      </c>
      <c r="C15" s="16"/>
      <c r="D15" s="20"/>
    </row>
    <row r="16" spans="1:4" x14ac:dyDescent="0.35">
      <c r="A16" s="132"/>
      <c r="B16" s="18">
        <v>6.9444444444444441E-3</v>
      </c>
      <c r="C16" s="16"/>
      <c r="D16" s="20"/>
    </row>
    <row r="17" spans="1:4" x14ac:dyDescent="0.35">
      <c r="A17" s="132"/>
      <c r="B17" s="18">
        <v>1.0416666666666666E-2</v>
      </c>
      <c r="C17" s="16"/>
      <c r="D17" s="20"/>
    </row>
    <row r="18" spans="1:4" x14ac:dyDescent="0.35">
      <c r="A18" s="132"/>
      <c r="B18" s="18">
        <v>1.3888888888888888E-2</v>
      </c>
      <c r="C18" s="16"/>
      <c r="D18" s="20"/>
    </row>
    <row r="19" spans="1:4" x14ac:dyDescent="0.35">
      <c r="A19" s="132"/>
      <c r="B19" s="18">
        <v>1.7361111111111112E-2</v>
      </c>
      <c r="C19" s="16"/>
      <c r="D19" s="20"/>
    </row>
    <row r="20" spans="1:4" x14ac:dyDescent="0.35">
      <c r="A20" s="132"/>
      <c r="B20" s="18">
        <v>2.0833333333333332E-2</v>
      </c>
      <c r="C20" s="16"/>
      <c r="D20" s="20"/>
    </row>
    <row r="21" spans="1:4" ht="15" thickBot="1" x14ac:dyDescent="0.4">
      <c r="A21" s="22" t="s">
        <v>56</v>
      </c>
      <c r="B21" s="25"/>
      <c r="C21" s="25"/>
      <c r="D21" s="26"/>
    </row>
    <row r="22" spans="1:4" ht="32.25" customHeight="1" thickBot="1" x14ac:dyDescent="0.4">
      <c r="A22" s="128" t="s">
        <v>57</v>
      </c>
      <c r="B22" s="129"/>
      <c r="C22" s="31" t="s">
        <v>63</v>
      </c>
      <c r="D22" s="27"/>
    </row>
    <row r="23" spans="1:4" s="15" customFormat="1" ht="48" customHeight="1" thickBot="1" x14ac:dyDescent="0.4">
      <c r="A23" s="115" t="s">
        <v>76</v>
      </c>
      <c r="B23" s="116"/>
      <c r="C23" s="31">
        <f>'TH0414 Installation Log'!E8/10</f>
        <v>1.3824999999999998</v>
      </c>
      <c r="D23" s="53" t="s">
        <v>74</v>
      </c>
    </row>
    <row r="24" spans="1:4" x14ac:dyDescent="0.35">
      <c r="A24" s="133" t="s">
        <v>58</v>
      </c>
      <c r="B24" s="29">
        <v>3.472222222222222E-3</v>
      </c>
      <c r="C24" s="23"/>
      <c r="D24" s="24"/>
    </row>
    <row r="25" spans="1:4" x14ac:dyDescent="0.35">
      <c r="A25" s="134"/>
      <c r="B25" s="18">
        <v>6.9444444444444441E-3</v>
      </c>
      <c r="C25" s="16"/>
      <c r="D25" s="20"/>
    </row>
    <row r="26" spans="1:4" x14ac:dyDescent="0.35">
      <c r="A26" s="134"/>
      <c r="B26" s="18">
        <v>1.0416666666666666E-2</v>
      </c>
      <c r="C26" s="16"/>
      <c r="D26" s="20"/>
    </row>
    <row r="27" spans="1:4" x14ac:dyDescent="0.35">
      <c r="A27" s="134"/>
      <c r="B27" s="18">
        <v>1.3888888888888888E-2</v>
      </c>
      <c r="C27" s="16"/>
      <c r="D27" s="20"/>
    </row>
    <row r="28" spans="1:4" x14ac:dyDescent="0.35">
      <c r="A28" s="134"/>
      <c r="B28" s="18">
        <v>1.7361111111111112E-2</v>
      </c>
      <c r="C28" s="16"/>
      <c r="D28" s="20"/>
    </row>
    <row r="29" spans="1:4" x14ac:dyDescent="0.35">
      <c r="A29" s="134"/>
      <c r="B29" s="18">
        <v>2.0833333333333332E-2</v>
      </c>
      <c r="C29" s="16"/>
      <c r="D29" s="20"/>
    </row>
    <row r="30" spans="1:4" ht="15" customHeight="1" thickBot="1" x14ac:dyDescent="0.4">
      <c r="A30" s="30" t="s">
        <v>59</v>
      </c>
      <c r="B30" s="25"/>
      <c r="C30" s="25"/>
      <c r="D30" s="26"/>
    </row>
    <row r="31" spans="1:4" ht="34.5" customHeight="1" thickBot="1" x14ac:dyDescent="0.4">
      <c r="A31" s="130" t="s">
        <v>60</v>
      </c>
      <c r="B31" s="131"/>
      <c r="C31" s="31" t="s">
        <v>63</v>
      </c>
      <c r="D31" s="31"/>
    </row>
    <row r="32" spans="1:4" ht="63" customHeight="1" thickBot="1" x14ac:dyDescent="0.4">
      <c r="A32" s="130" t="s">
        <v>65</v>
      </c>
      <c r="B32" s="131"/>
      <c r="C32" s="31" t="s">
        <v>63</v>
      </c>
      <c r="D32" s="31"/>
    </row>
    <row r="33" spans="1:4" x14ac:dyDescent="0.35">
      <c r="A33" s="121" t="s">
        <v>61</v>
      </c>
      <c r="B33" s="37" t="s">
        <v>77</v>
      </c>
      <c r="C33" s="32"/>
      <c r="D33" s="28"/>
    </row>
    <row r="34" spans="1:4" ht="15" customHeight="1" x14ac:dyDescent="0.35">
      <c r="A34" s="122"/>
      <c r="B34" s="16"/>
      <c r="C34" s="16"/>
      <c r="D34" s="20"/>
    </row>
    <row r="35" spans="1:4" x14ac:dyDescent="0.35">
      <c r="A35" s="122"/>
      <c r="B35" s="16"/>
      <c r="C35" s="16"/>
      <c r="D35" s="20"/>
    </row>
    <row r="36" spans="1:4" x14ac:dyDescent="0.35">
      <c r="A36" s="122"/>
      <c r="B36" s="16"/>
      <c r="C36" s="16"/>
      <c r="D36" s="20"/>
    </row>
    <row r="37" spans="1:4" x14ac:dyDescent="0.35">
      <c r="A37" s="122"/>
      <c r="B37" s="16"/>
      <c r="C37" s="16"/>
      <c r="D37" s="20"/>
    </row>
    <row r="38" spans="1:4" x14ac:dyDescent="0.35">
      <c r="A38" s="122"/>
      <c r="B38" s="16"/>
      <c r="C38" s="16"/>
      <c r="D38" s="20"/>
    </row>
    <row r="39" spans="1:4" x14ac:dyDescent="0.35">
      <c r="A39" s="122"/>
      <c r="B39" s="16"/>
      <c r="C39" s="16"/>
      <c r="D39" s="20"/>
    </row>
    <row r="40" spans="1:4" ht="31.5" customHeight="1" thickBot="1" x14ac:dyDescent="0.4">
      <c r="A40" s="36" t="s">
        <v>62</v>
      </c>
      <c r="B40" s="33"/>
      <c r="C40" s="33"/>
      <c r="D40" s="34"/>
    </row>
    <row r="41" spans="1:4" ht="30.75" customHeight="1" thickBot="1" x14ac:dyDescent="0.4">
      <c r="A41" s="130" t="s">
        <v>64</v>
      </c>
      <c r="B41" s="131"/>
      <c r="C41" s="31" t="s">
        <v>63</v>
      </c>
      <c r="D41" s="35"/>
    </row>
    <row r="42" spans="1:4" ht="15" thickBot="1" x14ac:dyDescent="0.4">
      <c r="A42" s="103" t="s">
        <v>19</v>
      </c>
      <c r="B42" s="104"/>
      <c r="C42" s="104"/>
      <c r="D42" s="105"/>
    </row>
    <row r="43" spans="1:4" x14ac:dyDescent="0.35">
      <c r="A43" s="106"/>
      <c r="B43" s="107"/>
      <c r="C43" s="107"/>
      <c r="D43" s="108"/>
    </row>
    <row r="44" spans="1:4" x14ac:dyDescent="0.35">
      <c r="A44" s="109"/>
      <c r="B44" s="110"/>
      <c r="C44" s="110"/>
      <c r="D44" s="111"/>
    </row>
    <row r="45" spans="1:4" x14ac:dyDescent="0.35">
      <c r="A45" s="109"/>
      <c r="B45" s="110"/>
      <c r="C45" s="110"/>
      <c r="D45" s="111"/>
    </row>
    <row r="46" spans="1:4" x14ac:dyDescent="0.35">
      <c r="A46" s="109"/>
      <c r="B46" s="110"/>
      <c r="C46" s="110"/>
      <c r="D46" s="111"/>
    </row>
    <row r="47" spans="1:4" x14ac:dyDescent="0.35">
      <c r="A47" s="109"/>
      <c r="B47" s="110"/>
      <c r="C47" s="110"/>
      <c r="D47" s="111"/>
    </row>
    <row r="48" spans="1:4" x14ac:dyDescent="0.35">
      <c r="A48" s="109"/>
      <c r="B48" s="110"/>
      <c r="C48" s="110"/>
      <c r="D48" s="111"/>
    </row>
    <row r="49" spans="1:4" x14ac:dyDescent="0.35">
      <c r="A49" s="109"/>
      <c r="B49" s="110"/>
      <c r="C49" s="110"/>
      <c r="D49" s="111"/>
    </row>
    <row r="50" spans="1:4" x14ac:dyDescent="0.35">
      <c r="A50" s="109"/>
      <c r="B50" s="110"/>
      <c r="C50" s="110"/>
      <c r="D50" s="111"/>
    </row>
    <row r="51" spans="1:4" x14ac:dyDescent="0.35">
      <c r="A51" s="109"/>
      <c r="B51" s="110"/>
      <c r="C51" s="110"/>
      <c r="D51" s="111"/>
    </row>
    <row r="52" spans="1:4" x14ac:dyDescent="0.35">
      <c r="A52" s="109"/>
      <c r="B52" s="110"/>
      <c r="C52" s="110"/>
      <c r="D52" s="111"/>
    </row>
    <row r="53" spans="1:4" x14ac:dyDescent="0.35">
      <c r="A53" s="109"/>
      <c r="B53" s="110"/>
      <c r="C53" s="110"/>
      <c r="D53" s="111"/>
    </row>
    <row r="54" spans="1:4" x14ac:dyDescent="0.35">
      <c r="A54" s="109"/>
      <c r="B54" s="110"/>
      <c r="C54" s="110"/>
      <c r="D54" s="111"/>
    </row>
    <row r="55" spans="1:4" x14ac:dyDescent="0.35">
      <c r="A55" s="109"/>
      <c r="B55" s="110"/>
      <c r="C55" s="110"/>
      <c r="D55" s="111"/>
    </row>
    <row r="56" spans="1:4" x14ac:dyDescent="0.35">
      <c r="A56" s="109"/>
      <c r="B56" s="110"/>
      <c r="C56" s="110"/>
      <c r="D56" s="111"/>
    </row>
    <row r="57" spans="1:4" x14ac:dyDescent="0.35">
      <c r="A57" s="109"/>
      <c r="B57" s="110"/>
      <c r="C57" s="110"/>
      <c r="D57" s="111"/>
    </row>
    <row r="58" spans="1:4" x14ac:dyDescent="0.35">
      <c r="A58" s="109"/>
      <c r="B58" s="110"/>
      <c r="C58" s="110"/>
      <c r="D58" s="111"/>
    </row>
    <row r="59" spans="1:4" x14ac:dyDescent="0.35">
      <c r="A59" s="109"/>
      <c r="B59" s="110"/>
      <c r="C59" s="110"/>
      <c r="D59" s="111"/>
    </row>
    <row r="60" spans="1:4" x14ac:dyDescent="0.35">
      <c r="A60" s="109"/>
      <c r="B60" s="110"/>
      <c r="C60" s="110"/>
      <c r="D60" s="111"/>
    </row>
    <row r="61" spans="1:4" ht="15" thickBot="1" x14ac:dyDescent="0.4">
      <c r="A61" s="112"/>
      <c r="B61" s="113"/>
      <c r="C61" s="113"/>
      <c r="D61" s="114"/>
    </row>
  </sheetData>
  <mergeCells count="19">
    <mergeCell ref="A1:D1"/>
    <mergeCell ref="A12:B12"/>
    <mergeCell ref="A22:B22"/>
    <mergeCell ref="A31:B31"/>
    <mergeCell ref="A41:B41"/>
    <mergeCell ref="A32:B32"/>
    <mergeCell ref="A14:A20"/>
    <mergeCell ref="A24:A29"/>
    <mergeCell ref="B8:D8"/>
    <mergeCell ref="A42:D42"/>
    <mergeCell ref="A43:D61"/>
    <mergeCell ref="A23:B23"/>
    <mergeCell ref="B2:D2"/>
    <mergeCell ref="B3:D3"/>
    <mergeCell ref="B4:D4"/>
    <mergeCell ref="B5:D5"/>
    <mergeCell ref="B6:D6"/>
    <mergeCell ref="B7:D7"/>
    <mergeCell ref="A33:A39"/>
  </mergeCells>
  <pageMargins left="0.7" right="0.7" top="0.75" bottom="0.75" header="0.3" footer="0.3"/>
  <pageSetup paperSize="8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TH0414 Installation Log</vt:lpstr>
      <vt:lpstr>Packer Section Diagram</vt:lpstr>
      <vt:lpstr>Pressure Testing</vt:lpstr>
      <vt:lpstr>'Packer Section Diagram'!Print_Area</vt:lpstr>
      <vt:lpstr>'TH0414 Installation Log'!Print_Area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David Hetherington - BGS</cp:lastModifiedBy>
  <cp:lastPrinted>2023-10-31T15:43:11Z</cp:lastPrinted>
  <dcterms:created xsi:type="dcterms:W3CDTF">2023-01-17T12:08:00Z</dcterms:created>
  <dcterms:modified xsi:type="dcterms:W3CDTF">2023-11-23T08:23:33Z</dcterms:modified>
</cp:coreProperties>
</file>